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17" l="1"/>
  <c r="N17"/>
  <c r="O17"/>
  <c r="D17"/>
  <c r="E17"/>
  <c r="F17"/>
  <c r="P22"/>
  <c r="D22"/>
  <c r="E22"/>
  <c r="O22"/>
  <c r="N22"/>
  <c r="F22"/>
  <c r="F27"/>
  <c r="O27"/>
  <c r="P27"/>
  <c r="D27"/>
  <c r="N27"/>
  <c r="E27"/>
  <c r="R32"/>
  <c r="P32"/>
  <c r="D32"/>
  <c r="N32"/>
  <c r="F32"/>
  <c r="E32"/>
  <c r="O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O39"/>
  <c r="E39"/>
  <c r="P12"/>
  <c r="P39" s="1"/>
  <c r="D12"/>
  <c r="D39" s="1"/>
  <c r="F12"/>
  <c r="F39" s="1"/>
  <c r="H12"/>
  <c r="R12"/>
  <c r="N12"/>
  <c r="N39" s="1"/>
  <c r="E12"/>
  <c r="O12"/>
  <c r="H32"/>
  <c r="I31" s="1"/>
  <c r="S31" s="1"/>
  <c r="H22"/>
  <c r="I21" s="1"/>
  <c r="S21" s="1"/>
  <c r="H17"/>
  <c r="I16" s="1"/>
  <c r="S16" s="1"/>
  <c r="H37"/>
  <c r="I36" s="1"/>
  <c r="S36" s="1"/>
  <c r="Q39"/>
  <c r="H27"/>
  <c r="I26" s="1"/>
  <c r="S2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<sst xmlns="http://schemas.openxmlformats.org/spreadsheetml/2006/main" count="114" uniqueCount="74">
  <si>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</si>
  <si>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</si>
  <si>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</si>
  <si>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</si>
  <si>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</si>
  <si>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5.2.2022</t>
  </si>
  <si>
    <t>Domácí</t>
  </si>
  <si>
    <t xml:space="preserve">TJ Sokol Bohumín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</si>
  <si>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</si>
  <si>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</si>
  <si>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</si>
  <si>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</si>
  <si>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</si>
  <si>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</si>
  <si>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</si>
  <si>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</si>
  <si>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</si>
  <si>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</si>
  <si>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</si>
  <si>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</si>
  <si>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</si>
  <si>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Zaškolný</t>
  </si>
  <si>
    <t>Frydrych</t>
  </si>
  <si>
    <t>Jan</t>
  </si>
  <si>
    <t>Marek</t>
  </si>
  <si>
    <t>Modlitba</t>
  </si>
  <si>
    <t>Ševčík st.</t>
  </si>
  <si>
    <t>Lukáš</t>
  </si>
  <si>
    <t>Daniel</t>
  </si>
  <si>
    <t>Sliwka</t>
  </si>
  <si>
    <t>Dvorský</t>
  </si>
  <si>
    <t>Stanislav</t>
  </si>
  <si>
    <t>Petr</t>
  </si>
  <si>
    <t>Klus</t>
  </si>
  <si>
    <t>Pavič</t>
  </si>
  <si>
    <t>Jaroslav</t>
  </si>
  <si>
    <t>Martin</t>
  </si>
  <si>
    <t>Honl</t>
  </si>
  <si>
    <t>Roman</t>
  </si>
  <si>
    <t>Michal</t>
  </si>
  <si>
    <t>Nitka</t>
  </si>
  <si>
    <t>Chlevišťan</t>
  </si>
  <si>
    <t>Karol</t>
  </si>
  <si>
    <t>Karel</t>
  </si>
  <si>
    <t>Celkový výkon družstva  </t>
  </si>
  <si>
    <t>Vedoucí družstva         Jméno:</t>
  </si>
  <si>
    <t>Nitka Karol</t>
  </si>
  <si>
    <t>Bodový zisk</t>
  </si>
  <si>
    <t>Pavič Michal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</si>
  <si>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</si>
  <si>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</si>
  <si>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</si>
  <si>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</si>
  <si>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</si>
  <si>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</si>
  <si>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</si>
  <si>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</si>
  <si>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</si>
  <si>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</si>
  <si>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</si>
  <si>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</si>
  <si>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</si>
  <si>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</si>
  <si>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</si>
  <si>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</si>
  <si>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</si>
  <si>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</si>
  <si>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</si>
  <si>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</si>
  <si>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</si>
  <si>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</si>
  <si>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</si>
  <si>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</si>
  <si>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5.2.2022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</si>
</sst>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32</v>
      </c>
      <c r="F8" s="12">
        <v>3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48</v>
      </c>
      <c r="P8" s="12">
        <v>2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85</v>
      </c>
      <c r="E9" s="18">
        <v>43</v>
      </c>
      <c r="F9" s="18">
        <v>3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53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42</v>
      </c>
      <c r="F10" s="18">
        <v>1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42</v>
      </c>
      <c r="P10" s="18">
        <v>1</v>
      </c>
      <c r="Q10" s="19">
        <f>IF(AND(ISBLANK(N10),ISBLANK(O10)),"",N10+O10)</f>
        <v>136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35</v>
      </c>
      <c r="F11" s="23">
        <v>3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35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152</v>
      </c>
      <c r="F12" s="28">
        <f>IF(ISNUMBER($G12),SUM(F8:F11),"")</f>
        <v>10</v>
      </c>
      <c r="G12" s="29">
        <f>IF(SUM($G8:$G11)+SUM($Q8:$Q11)&gt;0,SUM(G8:G11),"")</f>
        <v>513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368</v>
      </c>
      <c r="O12" s="28">
        <f>IF(ISNUMBER($G12),SUM(O8:O11),"")</f>
        <v>178</v>
      </c>
      <c r="P12" s="28">
        <f>IF(ISNUMBER($G12),SUM(P8:P11),"")</f>
        <v>3</v>
      </c>
      <c r="Q12" s="29">
        <f>IF(SUM($G8:$G11)+SUM($Q8:$Q11)&gt;0,SUM(Q8:Q11),"")</f>
        <v>546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69</v>
      </c>
      <c r="F13" s="12">
        <v>0</v>
      </c>
      <c r="G13" s="13">
        <f>IF(AND(ISBLANK(D13),ISBLANK(E13)),"",D13+E13)</f>
        <v>167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45</v>
      </c>
      <c r="P13" s="12">
        <v>1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50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76</v>
      </c>
      <c r="O14" s="18">
        <v>45</v>
      </c>
      <c r="P14" s="18">
        <v>0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45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27</v>
      </c>
      <c r="P15" s="18">
        <v>4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45</v>
      </c>
      <c r="F16" s="23">
        <v>1</v>
      </c>
      <c r="G16" s="24">
        <f>IF(AND(ISBLANK(D16),ISBLANK(E16)),"",D16+E16)</f>
        <v>126</v>
      </c>
      <c r="H16" s="25">
        <f>IF(OR(ISNUMBER($G16),ISNUMBER($Q16)),(SIGN(N($G16)-N($Q16))+1)/2,"")</f>
        <v>0.5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36</v>
      </c>
      <c r="P16" s="23">
        <v>1</v>
      </c>
      <c r="Q16" s="24">
        <f>IF(AND(ISBLANK(N16),ISBLANK(O16)),"",N16+O16)</f>
        <v>126</v>
      </c>
      <c r="R16" s="25">
        <f>IF(ISNUMBER($H16),1-$H16,"")</f>
        <v>0.5</v>
      </c>
      <c r="S16" s="98">
        <f>IF(ISNUMBER($I16),1-$I16,"")</f>
        <v>0</v>
      </c>
    </row>
    <row r="17" spans="1:19" ht="15.9" customHeight="1">
      <c r="A17" s="96">
        <v>21355</v>
      </c>
      <c r="B17" s="97"/>
      <c r="C17" s="26" t="s">
        <v>18</v>
      </c>
      <c r="D17" s="27">
        <f>IF(ISNUMBER($G17),SUM(D13:D16),"")</f>
        <v>359</v>
      </c>
      <c r="E17" s="28">
        <f>IF(ISNUMBER($G17),SUM(E13:E16),"")</f>
        <v>209</v>
      </c>
      <c r="F17" s="28">
        <f>IF(ISNUMBER($G17),SUM(F13:F16),"")</f>
        <v>1</v>
      </c>
      <c r="G17" s="29">
        <f>IF(SUM($G13:$G16)+SUM($Q13:$Q16)&gt;0,SUM(G13:G16),"")</f>
        <v>568</v>
      </c>
      <c r="H17" s="27">
        <f>IF(ISNUMBER($G17),SUM(H13:H16),"")</f>
        <v>3.5</v>
      </c>
      <c r="I17" s="99"/>
      <c r="K17" s="96">
        <v>17906</v>
      </c>
      <c r="L17" s="97"/>
      <c r="M17" s="26" t="s">
        <v>18</v>
      </c>
      <c r="N17" s="27">
        <f>IF(ISNUMBER($G17),SUM(N13:N16),"")</f>
        <v>338</v>
      </c>
      <c r="O17" s="28">
        <f>IF(ISNUMBER($G17),SUM(O13:O16),"")</f>
        <v>153</v>
      </c>
      <c r="P17" s="28">
        <f>IF(ISNUMBER($G17),SUM(P13:P16),"")</f>
        <v>6</v>
      </c>
      <c r="Q17" s="29">
        <f>IF(SUM($G13:$G16)+SUM($Q13:$Q16)&gt;0,SUM(Q13:Q16),"")</f>
        <v>491</v>
      </c>
      <c r="R17" s="27">
        <f>IF(ISNUMBER($G17),SUM(R13:R16),"")</f>
        <v>0.5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45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33</v>
      </c>
      <c r="P18" s="12">
        <v>5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44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61</v>
      </c>
      <c r="P19" s="18">
        <v>0</v>
      </c>
      <c r="Q19" s="19">
        <f>IF(AND(ISBLANK(N19),ISBLANK(O19)),"",N19+O19)</f>
        <v>153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35</v>
      </c>
      <c r="F20" s="18">
        <v>3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74</v>
      </c>
      <c r="O20" s="18">
        <v>30</v>
      </c>
      <c r="P20" s="18">
        <v>1</v>
      </c>
      <c r="Q20" s="19">
        <f>IF(AND(ISBLANK(N20),ISBLANK(O20)),"",N20+O20)</f>
        <v>104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62</v>
      </c>
      <c r="F21" s="23">
        <v>0</v>
      </c>
      <c r="G21" s="24">
        <f>IF(AND(ISBLANK(D21),ISBLANK(E21)),"",D21+E21)</f>
        <v>152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77</v>
      </c>
      <c r="O21" s="23">
        <v>36</v>
      </c>
      <c r="P21" s="23">
        <v>4</v>
      </c>
      <c r="Q21" s="24">
        <f>IF(AND(ISBLANK(N21),ISBLANK(O21)),"",N21+O21)</f>
        <v>113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551</v>
      </c>
      <c r="H22" s="27">
        <f>IF(ISNUMBER($G22),SUM(H18:H21),"")</f>
        <v>3</v>
      </c>
      <c r="I22" s="99"/>
      <c r="K22" s="96">
        <v>7046</v>
      </c>
      <c r="L22" s="97"/>
      <c r="M22" s="26" t="s">
        <v>18</v>
      </c>
      <c r="N22" s="27">
        <f>IF(ISNUMBER($G22),SUM(N18:N21),"")</f>
        <v>330</v>
      </c>
      <c r="O22" s="28">
        <f>IF(ISNUMBER($G22),SUM(O18:O21),"")</f>
        <v>160</v>
      </c>
      <c r="P22" s="28">
        <f>IF(ISNUMBER($G22),SUM(P18:P21),"")</f>
        <v>10</v>
      </c>
      <c r="Q22" s="29">
        <f>IF(SUM($G18:$G21)+SUM($Q18:$Q21)&gt;0,SUM(Q18:Q21),"")</f>
        <v>490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31</v>
      </c>
      <c r="F23" s="12">
        <v>4</v>
      </c>
      <c r="G23" s="13">
        <f>IF(AND(ISBLANK(D23),ISBLANK(E23)),"",D23+E23)</f>
        <v>114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84</v>
      </c>
      <c r="O23" s="12">
        <v>63</v>
      </c>
      <c r="P23" s="12">
        <v>0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30</v>
      </c>
      <c r="F24" s="18">
        <v>2</v>
      </c>
      <c r="G24" s="19">
        <f>IF(AND(ISBLANK(D24),ISBLANK(E24)),"",D24+E24)</f>
        <v>117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80</v>
      </c>
      <c r="O24" s="18">
        <v>45</v>
      </c>
      <c r="P24" s="18">
        <v>1</v>
      </c>
      <c r="Q24" s="19">
        <f>IF(AND(ISBLANK(N24),ISBLANK(O24)),"",N24+O24)</f>
        <v>125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78</v>
      </c>
      <c r="E25" s="18">
        <v>54</v>
      </c>
      <c r="F25" s="18">
        <v>0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88</v>
      </c>
      <c r="O25" s="18">
        <v>34</v>
      </c>
      <c r="P25" s="18">
        <v>3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33</v>
      </c>
      <c r="F26" s="23">
        <v>3</v>
      </c>
      <c r="G26" s="24">
        <f>IF(AND(ISBLANK(D26),ISBLANK(E26)),"",D26+E26)</f>
        <v>120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36</v>
      </c>
      <c r="P26" s="23">
        <v>1</v>
      </c>
      <c r="Q26" s="24">
        <f>IF(AND(ISBLANK(N26),ISBLANK(O26)),"",N26+O26)</f>
        <v>120</v>
      </c>
      <c r="R26" s="25">
        <f>IF(ISNUMBER($H26),1-$H26,"")</f>
        <v>0.5</v>
      </c>
      <c r="S26" s="98">
        <f>IF(ISNUMBER($I26),1-$I26,"")</f>
        <v>1</v>
      </c>
    </row>
    <row r="27" spans="1:19" ht="15.9" customHeight="1">
      <c r="A27" s="96">
        <v>23815</v>
      </c>
      <c r="B27" s="97"/>
      <c r="C27" s="26" t="s">
        <v>18</v>
      </c>
      <c r="D27" s="27">
        <f>IF(ISNUMBER($G27),SUM(D23:D26),"")</f>
        <v>335</v>
      </c>
      <c r="E27" s="28">
        <f>IF(ISNUMBER($G27),SUM(E23:E26),"")</f>
        <v>148</v>
      </c>
      <c r="F27" s="28">
        <f>IF(ISNUMBER($G27),SUM(F23:F26),"")</f>
        <v>9</v>
      </c>
      <c r="G27" s="29">
        <f>IF(SUM($G23:$G26)+SUM($Q23:$Q26)&gt;0,SUM(G23:G26),"")</f>
        <v>483</v>
      </c>
      <c r="H27" s="27">
        <f>IF(ISNUMBER($G27),SUM(H23:H26),"")</f>
        <v>1.5</v>
      </c>
      <c r="I27" s="99"/>
      <c r="K27" s="96">
        <v>25145</v>
      </c>
      <c r="L27" s="97"/>
      <c r="M27" s="26" t="s">
        <v>18</v>
      </c>
      <c r="N27" s="27">
        <f>IF(ISNUMBER($G27),SUM(N23:N26),"")</f>
        <v>336</v>
      </c>
      <c r="O27" s="28">
        <f>IF(ISNUMBER($G27),SUM(O23:O26),"")</f>
        <v>178</v>
      </c>
      <c r="P27" s="28">
        <f>IF(ISNUMBER($G27),SUM(P23:P26),"")</f>
        <v>5</v>
      </c>
      <c r="Q27" s="29">
        <f>IF(SUM($G23:$G26)+SUM($Q23:$Q26)&gt;0,SUM(Q23:Q26),"")</f>
        <v>514</v>
      </c>
      <c r="R27" s="27">
        <f>IF(ISNUMBER($G27),SUM(R23:R26),"")</f>
        <v>2.5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44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97</v>
      </c>
      <c r="O28" s="12">
        <v>44</v>
      </c>
      <c r="P28" s="12">
        <v>1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53</v>
      </c>
      <c r="F29" s="18">
        <v>2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35</v>
      </c>
      <c r="P29" s="18">
        <v>2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85</v>
      </c>
      <c r="E30" s="18">
        <v>43</v>
      </c>
      <c r="F30" s="18">
        <v>2</v>
      </c>
      <c r="G30" s="19">
        <f>IF(AND(ISBLANK(D30),ISBLANK(E30)),"",D30+E30)</f>
        <v>128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101</v>
      </c>
      <c r="O30" s="18">
        <v>33</v>
      </c>
      <c r="P30" s="18">
        <v>0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33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53</v>
      </c>
      <c r="P31" s="23">
        <v>1</v>
      </c>
      <c r="Q31" s="24">
        <f>IF(AND(ISBLANK(N31),ISBLANK(O31)),"",N31+O31)</f>
        <v>141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173</v>
      </c>
      <c r="F32" s="28">
        <f>IF(ISNUMBER($G32),SUM(F28:F31),"")</f>
        <v>8</v>
      </c>
      <c r="G32" s="29">
        <f>IF(SUM($G28:$G31)+SUM($Q28:$Q31)&gt;0,SUM(G28:G31),"")</f>
        <v>534</v>
      </c>
      <c r="H32" s="27">
        <f>IF(ISNUMBER($G32),SUM(H28:H31),"")</f>
        <v>1</v>
      </c>
      <c r="I32" s="99"/>
      <c r="K32" s="96">
        <v>9261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165</v>
      </c>
      <c r="P32" s="28">
        <f>IF(ISNUMBER($G32),SUM(P28:P31),"")</f>
        <v>4</v>
      </c>
      <c r="Q32" s="29">
        <f>IF(SUM($G28:$G31)+SUM($Q28:$Q31)&gt;0,SUM(Q28:Q31),"")</f>
        <v>541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45</v>
      </c>
      <c r="F33" s="12">
        <v>4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79</v>
      </c>
      <c r="O33" s="12">
        <v>31</v>
      </c>
      <c r="P33" s="12">
        <v>2</v>
      </c>
      <c r="Q33" s="13">
        <f>IF(AND(ISBLANK(N33),ISBLANK(O33)),"",N33+O33)</f>
        <v>110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33</v>
      </c>
      <c r="F34" s="18">
        <v>3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107</v>
      </c>
      <c r="O34" s="18">
        <v>34</v>
      </c>
      <c r="P34" s="18">
        <v>5</v>
      </c>
      <c r="Q34" s="19">
        <f>IF(AND(ISBLANK(N34),ISBLANK(O34)),"",N34+O34)</f>
        <v>141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52</v>
      </c>
      <c r="F35" s="18">
        <v>1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90</v>
      </c>
      <c r="O35" s="18">
        <v>45</v>
      </c>
      <c r="P35" s="18">
        <v>1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36</v>
      </c>
      <c r="F36" s="23">
        <v>4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81</v>
      </c>
      <c r="O36" s="23">
        <v>35</v>
      </c>
      <c r="P36" s="23">
        <v>6</v>
      </c>
      <c r="Q36" s="24">
        <f>IF(AND(ISBLANK(N36),ISBLANK(O36)),"",N36+O36)</f>
        <v>116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166</v>
      </c>
      <c r="F37" s="28">
        <f>IF(ISNUMBER($G37),SUM(F33:F36),"")</f>
        <v>12</v>
      </c>
      <c r="G37" s="29">
        <f>IF(SUM($G33:$G36)+SUM($Q33:$Q36)&gt;0,SUM(G33:G36),"")</f>
        <v>522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145</v>
      </c>
      <c r="P37" s="28">
        <f>IF(ISNUMBER($G37),SUM(P33:P36),"")</f>
        <v>14</v>
      </c>
      <c r="Q37" s="29">
        <f>IF(SUM($G33:$G36)+SUM($Q33:$Q36)&gt;0,SUM(Q33:Q36),"")</f>
        <v>502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2137</v>
      </c>
      <c r="E39" s="34">
        <f>IF(ISNUMBER($G39),SUM(E12,E17,E22,E27,E32,E37),"")</f>
        <v>1034</v>
      </c>
      <c r="F39" s="34">
        <f>IF(ISNUMBER($G39),SUM(F12,F17,F22,F27,F32,F37),"")</f>
        <v>44</v>
      </c>
      <c r="G39" s="35">
        <f>IF(SUM($G$8:$G$37)+SUM($Q$8:$Q$37)&gt;0,SUM(G12,G17,G22,G27,G32,G37),"")</f>
        <v>3171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2105</v>
      </c>
      <c r="O39" s="34">
        <f>IF(ISNUMBER($G39),SUM(O12,O17,O22,O27,O32,O37),"")</f>
        <v>979</v>
      </c>
      <c r="P39" s="34">
        <f>IF(ISNUMBER($G39),SUM(P12,P17,P22,P27,P32,P37),"")</f>
        <v>42</v>
      </c>
      <c r="Q39" s="35">
        <f>IF(SUM($G$8:$G$37)+SUM($Q$8:$Q$37)&gt;0,SUM(Q12,Q17,Q22,Q27,Q32,Q37),"")</f>
        <v>3084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Bohumín  – TJ Odry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2022-02-04T16:42:01Z</dcterms:modified>
</cp:coreProperties>
</file>